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R:\Casa de Pedra\Crédito Privado\CRI - Ativos\001E005S - CRI Salas\Documentos da Operação\AGT\2022.09\Apoio\"/>
    </mc:Choice>
  </mc:AlternateContent>
  <xr:revisionPtr revIDLastSave="0" documentId="13_ncr:1_{E1A84069-AAD0-4C72-BA0E-7D58961327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Unidades Garantia" sheetId="2" r:id="rId1"/>
    <sheet name="Relatório VENDA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2" l="1"/>
  <c r="F12" i="2" s="1"/>
  <c r="F10" i="2"/>
  <c r="F9" i="2"/>
  <c r="F8" i="2"/>
  <c r="F7" i="2"/>
  <c r="F6" i="2"/>
  <c r="F5" i="2"/>
  <c r="F4" i="2"/>
  <c r="F3" i="2"/>
  <c r="F2" i="2"/>
  <c r="C11" i="2"/>
</calcChain>
</file>

<file path=xl/sharedStrings.xml><?xml version="1.0" encoding="utf-8"?>
<sst xmlns="http://schemas.openxmlformats.org/spreadsheetml/2006/main" count="135" uniqueCount="100">
  <si>
    <t>Contrato</t>
  </si>
  <si>
    <t>Cliente</t>
  </si>
  <si>
    <t>Telefone</t>
  </si>
  <si>
    <t>CPF/CNPJ</t>
  </si>
  <si>
    <t>Endereço</t>
  </si>
  <si>
    <t>Bairro</t>
  </si>
  <si>
    <t>Cidade</t>
  </si>
  <si>
    <t>UF</t>
  </si>
  <si>
    <t>CEP</t>
  </si>
  <si>
    <t>Data da Venda</t>
  </si>
  <si>
    <t>Valor da Venda</t>
  </si>
  <si>
    <t>506‎</t>
  </si>
  <si>
    <t>786 - PROFIT ENGENHARIA E CONSULTORIA LTDA</t>
  </si>
  <si>
    <t>(66)99612-7760</t>
  </si>
  <si>
    <t>02.452.703/0001-86</t>
  </si>
  <si>
    <t>Rua Thomaz Antonio Queiroga Rodrigues , 16/18</t>
  </si>
  <si>
    <t>Loteamento Monte Líbano</t>
  </si>
  <si>
    <t>Rondonópolis</t>
  </si>
  <si>
    <t>MT</t>
  </si>
  <si>
    <t>78710-230</t>
  </si>
  <si>
    <t>20/12/2021</t>
  </si>
  <si>
    <t>904‎</t>
  </si>
  <si>
    <t>925 - RAFAEL NEPOMUCENO DE ASSIS</t>
  </si>
  <si>
    <t>(66)99901-8744</t>
  </si>
  <si>
    <t>713.786.501-15</t>
  </si>
  <si>
    <t>Rua Arthur de Almeida, 105</t>
  </si>
  <si>
    <t>Coophasem</t>
  </si>
  <si>
    <t>78735-556</t>
  </si>
  <si>
    <t>01/12/2021</t>
  </si>
  <si>
    <t>905‎</t>
  </si>
  <si>
    <t>399 - BRUNO GARCIA PERES</t>
  </si>
  <si>
    <t>(66)99984-7941</t>
  </si>
  <si>
    <t>954.756.301-78</t>
  </si>
  <si>
    <t>Av. Maria Martins Fontoura, 245</t>
  </si>
  <si>
    <t>Graville</t>
  </si>
  <si>
    <t>78731-226</t>
  </si>
  <si>
    <t>909‎</t>
  </si>
  <si>
    <t>550 - EDILSON LUIZ MARQUES</t>
  </si>
  <si>
    <t>(66)9 9988-7910</t>
  </si>
  <si>
    <t>145.916.868-25</t>
  </si>
  <si>
    <t>Rua Dom Pedro II, 1490</t>
  </si>
  <si>
    <t>Santa Cruz</t>
  </si>
  <si>
    <t>78710-786</t>
  </si>
  <si>
    <t>20/10/2021</t>
  </si>
  <si>
    <t>910‎</t>
  </si>
  <si>
    <t>26/10/2021</t>
  </si>
  <si>
    <t>1208‎</t>
  </si>
  <si>
    <t>900 - JOARA SCALLET BARNABE</t>
  </si>
  <si>
    <t>(66)99629-7775</t>
  </si>
  <si>
    <t>043.235.451-42</t>
  </si>
  <si>
    <t>Avenida dos Estudantes, 829</t>
  </si>
  <si>
    <t>Jardim Village do Cerrado</t>
  </si>
  <si>
    <t>78731-600</t>
  </si>
  <si>
    <t>28/10/2021</t>
  </si>
  <si>
    <t>26/07/2022</t>
  </si>
  <si>
    <t>78700-190</t>
  </si>
  <si>
    <t>Centro</t>
  </si>
  <si>
    <t>Trav. Antonio R. Santos, 151, Apto 203</t>
  </si>
  <si>
    <t>038.806.609-13</t>
  </si>
  <si>
    <t>(66) 9969-4550</t>
  </si>
  <si>
    <t>36 - MONICA CAVALIER</t>
  </si>
  <si>
    <t>601‎</t>
  </si>
  <si>
    <t>22/06/2022</t>
  </si>
  <si>
    <t>78700-090</t>
  </si>
  <si>
    <t>Avenida Cuiabá, 829, Oitavo Andar, sala 82 - Ed. Mikerinos</t>
  </si>
  <si>
    <t>03.885.647/0001-36</t>
  </si>
  <si>
    <t>(65)3644-1234</t>
  </si>
  <si>
    <t>997 - SINDICATO DO COMERCIO VAREGISTA DE RONDONOPOLIS</t>
  </si>
  <si>
    <t>1410‎</t>
  </si>
  <si>
    <t>27/05/2022</t>
  </si>
  <si>
    <t>78700-220</t>
  </si>
  <si>
    <t>Rua Dom Pedro II, 952</t>
  </si>
  <si>
    <t>943.059.271-87</t>
  </si>
  <si>
    <t>(66)99908-8708</t>
  </si>
  <si>
    <t>992 - ELIZABETH KURUOT</t>
  </si>
  <si>
    <t>810‎</t>
  </si>
  <si>
    <t>21/03/2022</t>
  </si>
  <si>
    <t>78731-250</t>
  </si>
  <si>
    <t>Setor Residencial Granville I</t>
  </si>
  <si>
    <t>Rua GV-33</t>
  </si>
  <si>
    <t>036.384.471-62</t>
  </si>
  <si>
    <t>(66)99904-8353</t>
  </si>
  <si>
    <t>972 - LUIZ HENRIQUE SOUZA BORGES</t>
  </si>
  <si>
    <t>1110‎</t>
  </si>
  <si>
    <t>10/02/2022</t>
  </si>
  <si>
    <t>701‎</t>
  </si>
  <si>
    <t>Andar</t>
  </si>
  <si>
    <t xml:space="preserve">Unidade </t>
  </si>
  <si>
    <t>m²</t>
  </si>
  <si>
    <t>11º</t>
  </si>
  <si>
    <t>5º</t>
  </si>
  <si>
    <t xml:space="preserve">7º </t>
  </si>
  <si>
    <t>4º</t>
  </si>
  <si>
    <t>LAJE CORPORATIVA</t>
  </si>
  <si>
    <t>8o</t>
  </si>
  <si>
    <t>6o</t>
  </si>
  <si>
    <t>Valores de Venda</t>
  </si>
  <si>
    <t>Valores Considerados para a Garantia</t>
  </si>
  <si>
    <t>Total</t>
  </si>
  <si>
    <t>Matricula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</si>
</sst>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##,##0.00"/>
    <numFmt numFmtId="165" formatCode="_-&quot;R$&quot;\ * #,##0_-;\-&quot;R$&quot;\ * #,##0_-;_-&quot;R$&quot;\ * &quot;-&quot;??_-;_-@_-"/>
  </numFmts>
  <fonts count="8" x14ac:knownFonts="1">
    <font>
      <sz val="10"/>
      <name val="Arial"/>
      <family val="2"/>
    </font>
    <font>
      <sz val="8"/>
      <color rgb="FF010000"/>
      <name val="Arial"/>
      <family val="2"/>
    </font>
    <font>
      <b/>
      <sz val="6"/>
      <color rgb="FF010000"/>
      <name val="Arial"/>
      <family val="2"/>
    </font>
    <font>
      <sz val="6"/>
      <color rgb="FF01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/>
      <bottom style="hair">
        <color rgb="FF010000"/>
      </bottom>
      <diagonal/>
    </border>
    <border>
      <left style="medium">
        <color theme="2" tint="-0.749992370372631"/>
      </left>
      <right style="thin">
        <color indexed="64"/>
      </right>
      <top style="medium">
        <color theme="2" tint="-0.74999237037263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2" tint="-0.749992370372631"/>
      </top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/>
      <diagonal/>
    </border>
    <border>
      <left style="thin">
        <color theme="2" tint="-0.749992370372631"/>
      </left>
      <right style="thin">
        <color theme="2" tint="-0.749992370372631"/>
      </right>
      <top/>
      <bottom/>
      <diagonal/>
    </border>
    <border>
      <left style="thin">
        <color theme="2" tint="-0.749992370372631"/>
      </left>
      <right style="thin">
        <color theme="2" tint="-0.749992370372631"/>
      </right>
      <top/>
      <bottom style="thin">
        <color theme="2" tint="-0.7499923703726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6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165" fontId="7" fillId="3" borderId="5" xfId="6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5" fontId="7" fillId="0" borderId="5" xfId="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6" applyNumberFormat="1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5" fontId="7" fillId="0" borderId="6" xfId="6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65" fontId="7" fillId="0" borderId="9" xfId="6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65" fontId="7" fillId="0" borderId="0" xfId="6" applyNumberFormat="1" applyFont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Moeda" xfId="6" builtinId="4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B66A5-751A-43A9-9BBB-C2099D7C3AE8}">
  <dimension ref="A1:F13"/>
  <sheetViews>
    <sheetView tabSelected="1" workbookViewId="0">
      <selection sqref="A1:F12"/>
    </sheetView>
  </sheetViews>
  <sheetFormatPr defaultRowHeight="12.75" x14ac:dyDescent="0.2"/>
  <cols>
    <col min="1" max="1" width="5.5703125" style="21" bestFit="1" customWidth="1"/>
    <col min="2" max="2" width="13.85546875" style="21" customWidth="1"/>
    <col min="3" max="3" width="7.85546875" style="21" bestFit="1" customWidth="1"/>
    <col min="4" max="4" width="9.5703125" style="37" bestFit="1" customWidth="1"/>
    <col min="5" max="5" width="15.42578125" style="21" bestFit="1" customWidth="1"/>
    <col min="6" max="6" width="16.42578125" style="21" customWidth="1"/>
    <col min="7" max="16384" width="9.140625" style="14"/>
  </cols>
  <sheetData>
    <row r="1" spans="1:6" ht="36" x14ac:dyDescent="0.2">
      <c r="A1" s="39" t="s">
        <v>86</v>
      </c>
      <c r="B1" s="40" t="s">
        <v>87</v>
      </c>
      <c r="C1" s="40" t="s">
        <v>88</v>
      </c>
      <c r="D1" s="41" t="s">
        <v>99</v>
      </c>
      <c r="E1" s="40" t="s">
        <v>96</v>
      </c>
      <c r="F1" s="40" t="s">
        <v>97</v>
      </c>
    </row>
    <row r="2" spans="1:6" ht="24.95" customHeight="1" x14ac:dyDescent="0.2">
      <c r="A2" s="15" t="s">
        <v>89</v>
      </c>
      <c r="B2" s="15">
        <v>1110</v>
      </c>
      <c r="C2" s="15">
        <v>44.97</v>
      </c>
      <c r="D2" s="32">
        <v>133974</v>
      </c>
      <c r="E2" s="16">
        <v>450000</v>
      </c>
      <c r="F2" s="16">
        <f>E2*70%</f>
        <v>315000</v>
      </c>
    </row>
    <row r="3" spans="1:6" ht="24.95" customHeight="1" x14ac:dyDescent="0.2">
      <c r="A3" s="15" t="s">
        <v>94</v>
      </c>
      <c r="B3" s="15">
        <v>810</v>
      </c>
      <c r="C3" s="17">
        <v>44.97</v>
      </c>
      <c r="D3" s="33">
        <v>133944</v>
      </c>
      <c r="E3" s="18">
        <v>450000</v>
      </c>
      <c r="F3" s="16">
        <f t="shared" ref="F3:F11" si="0">E3*70%</f>
        <v>315000</v>
      </c>
    </row>
    <row r="4" spans="1:6" ht="24.95" customHeight="1" x14ac:dyDescent="0.2">
      <c r="A4" s="23" t="s">
        <v>91</v>
      </c>
      <c r="B4" s="15">
        <v>708</v>
      </c>
      <c r="C4" s="17">
        <v>48.61</v>
      </c>
      <c r="D4" s="33">
        <v>133932</v>
      </c>
      <c r="E4" s="18">
        <v>486000</v>
      </c>
      <c r="F4" s="16">
        <f t="shared" si="0"/>
        <v>340200</v>
      </c>
    </row>
    <row r="5" spans="1:6" ht="24.95" customHeight="1" x14ac:dyDescent="0.2">
      <c r="A5" s="24"/>
      <c r="B5" s="15">
        <v>709</v>
      </c>
      <c r="C5" s="17">
        <v>48.61</v>
      </c>
      <c r="D5" s="33">
        <v>133933</v>
      </c>
      <c r="E5" s="18">
        <v>486000</v>
      </c>
      <c r="F5" s="16">
        <f t="shared" si="0"/>
        <v>340200</v>
      </c>
    </row>
    <row r="6" spans="1:6" ht="24.95" customHeight="1" x14ac:dyDescent="0.2">
      <c r="A6" s="25"/>
      <c r="B6" s="15">
        <v>710</v>
      </c>
      <c r="C6" s="17">
        <v>44.97</v>
      </c>
      <c r="D6" s="33">
        <v>133934</v>
      </c>
      <c r="E6" s="18">
        <v>450000</v>
      </c>
      <c r="F6" s="16">
        <f t="shared" si="0"/>
        <v>315000</v>
      </c>
    </row>
    <row r="7" spans="1:6" ht="24.95" customHeight="1" x14ac:dyDescent="0.2">
      <c r="A7" s="15" t="s">
        <v>95</v>
      </c>
      <c r="B7" s="15">
        <v>610</v>
      </c>
      <c r="C7" s="15">
        <v>44.97</v>
      </c>
      <c r="D7" s="32">
        <v>133924</v>
      </c>
      <c r="E7" s="16">
        <v>450000</v>
      </c>
      <c r="F7" s="16">
        <f t="shared" si="0"/>
        <v>315000</v>
      </c>
    </row>
    <row r="8" spans="1:6" ht="24.95" customHeight="1" x14ac:dyDescent="0.2">
      <c r="A8" s="23" t="s">
        <v>90</v>
      </c>
      <c r="B8" s="15">
        <v>501</v>
      </c>
      <c r="C8" s="15">
        <v>46.22</v>
      </c>
      <c r="D8" s="32">
        <v>133905</v>
      </c>
      <c r="E8" s="16">
        <v>463000</v>
      </c>
      <c r="F8" s="16">
        <f t="shared" si="0"/>
        <v>324100</v>
      </c>
    </row>
    <row r="9" spans="1:6" ht="24.95" customHeight="1" x14ac:dyDescent="0.2">
      <c r="A9" s="24"/>
      <c r="B9" s="19">
        <v>508</v>
      </c>
      <c r="C9" s="19">
        <v>48.61</v>
      </c>
      <c r="D9" s="34">
        <v>133912</v>
      </c>
      <c r="E9" s="20">
        <v>520000</v>
      </c>
      <c r="F9" s="16">
        <f t="shared" si="0"/>
        <v>364000</v>
      </c>
    </row>
    <row r="10" spans="1:6" ht="24.95" customHeight="1" x14ac:dyDescent="0.2">
      <c r="A10" s="24"/>
      <c r="B10" s="26">
        <v>509</v>
      </c>
      <c r="C10" s="26">
        <v>48.61</v>
      </c>
      <c r="D10" s="35">
        <v>133913</v>
      </c>
      <c r="E10" s="27">
        <v>520000</v>
      </c>
      <c r="F10" s="16">
        <f t="shared" si="0"/>
        <v>364000</v>
      </c>
    </row>
    <row r="11" spans="1:6" ht="24.95" customHeight="1" x14ac:dyDescent="0.2">
      <c r="A11" s="28" t="s">
        <v>92</v>
      </c>
      <c r="B11" s="29" t="s">
        <v>93</v>
      </c>
      <c r="C11" s="30">
        <f>359.74+194.6</f>
        <v>554.34</v>
      </c>
      <c r="D11" s="36">
        <v>133904</v>
      </c>
      <c r="E11" s="31">
        <v>5530000</v>
      </c>
      <c r="F11" s="16">
        <f t="shared" si="0"/>
        <v>3870999.9999999995</v>
      </c>
    </row>
    <row r="12" spans="1:6" ht="24.95" customHeight="1" x14ac:dyDescent="0.2">
      <c r="E12" s="38" t="s">
        <v>98</v>
      </c>
      <c r="F12" s="38">
        <f>SUM(F2:F11)</f>
        <v>6863500</v>
      </c>
    </row>
    <row r="13" spans="1:6" ht="24.95" customHeight="1" x14ac:dyDescent="0.2">
      <c r="E13" s="22"/>
      <c r="F13" s="22"/>
    </row>
  </sheetData>
  <mergeCells count="2">
    <mergeCell ref="A4:A6"/>
    <mergeCell ref="A8:A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opLeftCell="A2" workbookViewId="0">
      <selection activeCell="P7" sqref="P7"/>
    </sheetView>
  </sheetViews>
  <sheetFormatPr defaultColWidth="9.140625" defaultRowHeight="12.75" x14ac:dyDescent="0.2"/>
  <cols>
    <col min="1" max="1" width="6.85546875" customWidth="1"/>
    <col min="2" max="2" width="13.7109375" customWidth="1"/>
    <col min="3" max="3" width="8.28515625" customWidth="1"/>
    <col min="4" max="4" width="9.5703125" customWidth="1"/>
    <col min="5" max="5" width="6.85546875" customWidth="1"/>
    <col min="6" max="6" width="4.140625" customWidth="1"/>
    <col min="7" max="8" width="6.85546875" customWidth="1"/>
    <col min="9" max="9" width="2.7109375" customWidth="1"/>
    <col min="10" max="10" width="4.140625" customWidth="1"/>
    <col min="11" max="11" width="2.7109375" customWidth="1"/>
    <col min="12" max="13" width="6.85546875" customWidth="1"/>
  </cols>
  <sheetData>
    <row r="1" spans="1:13" ht="10.9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100000000000001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10" t="s">
        <v>4</v>
      </c>
      <c r="F2" s="10"/>
      <c r="G2" s="3" t="s">
        <v>5</v>
      </c>
      <c r="H2" s="3" t="s">
        <v>6</v>
      </c>
      <c r="I2" s="4" t="s">
        <v>7</v>
      </c>
      <c r="J2" s="10" t="s">
        <v>8</v>
      </c>
      <c r="K2" s="10"/>
      <c r="L2" s="1" t="s">
        <v>9</v>
      </c>
      <c r="M2" s="1" t="s">
        <v>10</v>
      </c>
    </row>
    <row r="3" spans="1:13" ht="16.7" customHeight="1" x14ac:dyDescent="0.2">
      <c r="A3" s="2" t="s">
        <v>36</v>
      </c>
      <c r="B3" s="2" t="s">
        <v>37</v>
      </c>
      <c r="C3" s="2" t="s">
        <v>38</v>
      </c>
      <c r="D3" s="2" t="s">
        <v>39</v>
      </c>
      <c r="E3" s="11" t="s">
        <v>40</v>
      </c>
      <c r="F3" s="11"/>
      <c r="G3" s="2" t="s">
        <v>41</v>
      </c>
      <c r="H3" s="2" t="s">
        <v>17</v>
      </c>
      <c r="I3" s="5" t="s">
        <v>18</v>
      </c>
      <c r="J3" s="11" t="s">
        <v>42</v>
      </c>
      <c r="K3" s="11"/>
      <c r="L3" s="6" t="s">
        <v>43</v>
      </c>
      <c r="M3" s="7">
        <v>446356.45</v>
      </c>
    </row>
    <row r="4" spans="1:13" ht="16.7" customHeight="1" x14ac:dyDescent="0.2">
      <c r="A4" s="2" t="s">
        <v>44</v>
      </c>
      <c r="B4" s="2" t="s">
        <v>37</v>
      </c>
      <c r="C4" s="2" t="s">
        <v>38</v>
      </c>
      <c r="D4" s="2" t="s">
        <v>39</v>
      </c>
      <c r="E4" s="11" t="s">
        <v>40</v>
      </c>
      <c r="F4" s="11"/>
      <c r="G4" s="2" t="s">
        <v>41</v>
      </c>
      <c r="H4" s="2" t="s">
        <v>17</v>
      </c>
      <c r="I4" s="5" t="s">
        <v>18</v>
      </c>
      <c r="J4" s="11" t="s">
        <v>42</v>
      </c>
      <c r="K4" s="11"/>
      <c r="L4" s="6" t="s">
        <v>45</v>
      </c>
      <c r="M4" s="7">
        <v>414011.78</v>
      </c>
    </row>
    <row r="5" spans="1:13" ht="25.35" customHeight="1" x14ac:dyDescent="0.2">
      <c r="A5" s="2" t="s">
        <v>46</v>
      </c>
      <c r="B5" s="2" t="s">
        <v>47</v>
      </c>
      <c r="C5" s="2" t="s">
        <v>48</v>
      </c>
      <c r="D5" s="2" t="s">
        <v>49</v>
      </c>
      <c r="E5" s="11" t="s">
        <v>50</v>
      </c>
      <c r="F5" s="11"/>
      <c r="G5" s="2" t="s">
        <v>51</v>
      </c>
      <c r="H5" s="2" t="s">
        <v>17</v>
      </c>
      <c r="I5" s="5" t="s">
        <v>18</v>
      </c>
      <c r="J5" s="11" t="s">
        <v>52</v>
      </c>
      <c r="K5" s="11"/>
      <c r="L5" s="6" t="s">
        <v>53</v>
      </c>
      <c r="M5" s="7">
        <v>415089.94</v>
      </c>
    </row>
    <row r="6" spans="1:13" ht="24.75" x14ac:dyDescent="0.2">
      <c r="A6" s="2" t="s">
        <v>21</v>
      </c>
      <c r="B6" s="2" t="s">
        <v>22</v>
      </c>
      <c r="C6" s="2" t="s">
        <v>23</v>
      </c>
      <c r="D6" s="2" t="s">
        <v>24</v>
      </c>
      <c r="E6" s="11" t="s">
        <v>25</v>
      </c>
      <c r="F6" s="11"/>
      <c r="G6" s="2" t="s">
        <v>26</v>
      </c>
      <c r="H6" s="2" t="s">
        <v>17</v>
      </c>
      <c r="I6" s="5" t="s">
        <v>18</v>
      </c>
      <c r="J6" s="11" t="s">
        <v>27</v>
      </c>
      <c r="K6" s="11"/>
      <c r="L6" s="6" t="s">
        <v>28</v>
      </c>
      <c r="M6" s="7">
        <v>442515.11</v>
      </c>
    </row>
    <row r="7" spans="1:13" ht="16.5" x14ac:dyDescent="0.2">
      <c r="A7" s="2" t="s">
        <v>29</v>
      </c>
      <c r="B7" s="2" t="s">
        <v>30</v>
      </c>
      <c r="C7" s="2" t="s">
        <v>31</v>
      </c>
      <c r="D7" s="2" t="s">
        <v>32</v>
      </c>
      <c r="E7" s="11" t="s">
        <v>33</v>
      </c>
      <c r="F7" s="11"/>
      <c r="G7" s="2" t="s">
        <v>34</v>
      </c>
      <c r="H7" s="2" t="s">
        <v>17</v>
      </c>
      <c r="I7" s="5" t="s">
        <v>18</v>
      </c>
      <c r="J7" s="11" t="s">
        <v>35</v>
      </c>
      <c r="K7" s="11"/>
      <c r="L7" s="6" t="s">
        <v>28</v>
      </c>
      <c r="M7" s="7">
        <v>689380.63</v>
      </c>
    </row>
    <row r="8" spans="1:13" ht="24.75" x14ac:dyDescent="0.2">
      <c r="A8" s="2" t="s">
        <v>11</v>
      </c>
      <c r="B8" s="2" t="s">
        <v>12</v>
      </c>
      <c r="C8" s="2" t="s">
        <v>13</v>
      </c>
      <c r="D8" s="2" t="s">
        <v>14</v>
      </c>
      <c r="E8" s="11" t="s">
        <v>15</v>
      </c>
      <c r="F8" s="11"/>
      <c r="G8" s="2" t="s">
        <v>16</v>
      </c>
      <c r="H8" s="2" t="s">
        <v>17</v>
      </c>
      <c r="I8" s="5" t="s">
        <v>18</v>
      </c>
      <c r="J8" s="11" t="s">
        <v>19</v>
      </c>
      <c r="K8" s="11"/>
      <c r="L8" s="6" t="s">
        <v>20</v>
      </c>
      <c r="M8" s="7">
        <v>420097.73</v>
      </c>
    </row>
    <row r="9" spans="1:13" ht="24.75" x14ac:dyDescent="0.2">
      <c r="A9" s="9" t="s">
        <v>85</v>
      </c>
      <c r="B9" s="9" t="s">
        <v>22</v>
      </c>
      <c r="C9" s="9" t="s">
        <v>23</v>
      </c>
      <c r="D9" s="9" t="s">
        <v>24</v>
      </c>
      <c r="E9" s="13" t="s">
        <v>25</v>
      </c>
      <c r="F9" s="13"/>
      <c r="G9" s="9" t="s">
        <v>26</v>
      </c>
      <c r="H9" s="9" t="s">
        <v>17</v>
      </c>
      <c r="I9" s="9" t="s">
        <v>18</v>
      </c>
      <c r="J9" s="13" t="s">
        <v>27</v>
      </c>
      <c r="K9" s="13"/>
      <c r="L9" s="9" t="s">
        <v>84</v>
      </c>
      <c r="M9" s="8">
        <v>452693.49</v>
      </c>
    </row>
    <row r="10" spans="1:13" ht="24.75" x14ac:dyDescent="0.2">
      <c r="A10" s="9" t="s">
        <v>83</v>
      </c>
      <c r="B10" s="9" t="s">
        <v>82</v>
      </c>
      <c r="C10" s="9" t="s">
        <v>81</v>
      </c>
      <c r="D10" s="9" t="s">
        <v>80</v>
      </c>
      <c r="E10" s="13" t="s">
        <v>79</v>
      </c>
      <c r="F10" s="13"/>
      <c r="G10" s="9" t="s">
        <v>78</v>
      </c>
      <c r="H10" s="9" t="s">
        <v>17</v>
      </c>
      <c r="I10" s="9" t="s">
        <v>18</v>
      </c>
      <c r="J10" s="13" t="s">
        <v>77</v>
      </c>
      <c r="K10" s="13"/>
      <c r="L10" s="9" t="s">
        <v>76</v>
      </c>
      <c r="M10" s="8">
        <v>474488.77</v>
      </c>
    </row>
    <row r="11" spans="1:13" ht="16.5" x14ac:dyDescent="0.2">
      <c r="A11" s="9" t="s">
        <v>75</v>
      </c>
      <c r="B11" s="9" t="s">
        <v>74</v>
      </c>
      <c r="C11" s="9" t="s">
        <v>73</v>
      </c>
      <c r="D11" s="9" t="s">
        <v>72</v>
      </c>
      <c r="E11" s="13" t="s">
        <v>71</v>
      </c>
      <c r="F11" s="13"/>
      <c r="G11" s="9" t="s">
        <v>56</v>
      </c>
      <c r="H11" s="9" t="s">
        <v>17</v>
      </c>
      <c r="I11" s="9" t="s">
        <v>18</v>
      </c>
      <c r="J11" s="13" t="s">
        <v>70</v>
      </c>
      <c r="K11" s="13"/>
      <c r="L11" s="9" t="s">
        <v>69</v>
      </c>
      <c r="M11" s="8">
        <v>418169.22</v>
      </c>
    </row>
    <row r="12" spans="1:13" ht="33" x14ac:dyDescent="0.2">
      <c r="A12" s="9" t="s">
        <v>68</v>
      </c>
      <c r="B12" s="9" t="s">
        <v>67</v>
      </c>
      <c r="C12" s="9" t="s">
        <v>66</v>
      </c>
      <c r="D12" s="9" t="s">
        <v>65</v>
      </c>
      <c r="E12" s="13" t="s">
        <v>64</v>
      </c>
      <c r="F12" s="13"/>
      <c r="G12" s="9" t="s">
        <v>56</v>
      </c>
      <c r="H12" s="9" t="s">
        <v>17</v>
      </c>
      <c r="I12" s="9" t="s">
        <v>18</v>
      </c>
      <c r="J12" s="13" t="s">
        <v>63</v>
      </c>
      <c r="K12" s="13"/>
      <c r="L12" s="9" t="s">
        <v>62</v>
      </c>
      <c r="M12" s="8">
        <v>465374</v>
      </c>
    </row>
    <row r="13" spans="1:13" ht="16.5" x14ac:dyDescent="0.2">
      <c r="A13" s="9" t="s">
        <v>61</v>
      </c>
      <c r="B13" s="9" t="s">
        <v>60</v>
      </c>
      <c r="C13" s="9" t="s">
        <v>59</v>
      </c>
      <c r="D13" s="9" t="s">
        <v>58</v>
      </c>
      <c r="E13" s="13" t="s">
        <v>57</v>
      </c>
      <c r="F13" s="13"/>
      <c r="G13" s="9" t="s">
        <v>56</v>
      </c>
      <c r="H13" s="9" t="s">
        <v>17</v>
      </c>
      <c r="I13" s="9" t="s">
        <v>18</v>
      </c>
      <c r="J13" s="13" t="s">
        <v>55</v>
      </c>
      <c r="K13" s="13"/>
      <c r="L13" s="9" t="s">
        <v>54</v>
      </c>
      <c r="M13" s="8">
        <v>467000</v>
      </c>
    </row>
  </sheetData>
  <mergeCells count="25">
    <mergeCell ref="E9:F9"/>
    <mergeCell ref="J9:K9"/>
    <mergeCell ref="E13:F13"/>
    <mergeCell ref="J13:K13"/>
    <mergeCell ref="E12:F12"/>
    <mergeCell ref="J12:K12"/>
    <mergeCell ref="E10:F10"/>
    <mergeCell ref="J10:K10"/>
    <mergeCell ref="E11:F11"/>
    <mergeCell ref="J11:K11"/>
    <mergeCell ref="E2:F2"/>
    <mergeCell ref="J2:K2"/>
    <mergeCell ref="E8:F8"/>
    <mergeCell ref="J8:K8"/>
    <mergeCell ref="A1:M1"/>
    <mergeCell ref="E5:F5"/>
    <mergeCell ref="J5:K5"/>
    <mergeCell ref="E3:F3"/>
    <mergeCell ref="J3:K3"/>
    <mergeCell ref="E4:F4"/>
    <mergeCell ref="J4:K4"/>
    <mergeCell ref="E6:F6"/>
    <mergeCell ref="J6:K6"/>
    <mergeCell ref="E7:F7"/>
    <mergeCell ref="J7:K7"/>
  </mergeCells>
  <pageMargins left="0.52999994886203072" right="0.52999994886203072" top="0.52999994886203072" bottom="0.68999998212799307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12" ma:contentTypeDescription="Crie um novo documento." ma:contentTypeScope="" ma:versionID="8f87950672ed974677db233c1cae063f">
  <xsd:schema xmlns:xsd="http://www.w3.org/2001/XMLSchema" xmlns:xs="http://www.w3.org/2001/XMLSchema" xmlns:p="http://schemas.microsoft.com/office/2006/metadata/properties" xmlns:ns2="2fc61ef4-a08b-4fac-8123-6715d4fe3a51" xmlns:ns3="dd128b3c-4776-4d08-a3d0-eb6668f85236" targetNamespace="http://schemas.microsoft.com/office/2006/metadata/properties" ma:root="true" ma:fieldsID="9a68167e54bd7ee41b5e94cf8a3fd8d4" ns2:_="" ns3:_="">
    <xsd:import namespace="2fc61ef4-a08b-4fac-8123-6715d4fe3a51"/>
    <xsd:import namespace="dd128b3c-4776-4d08-a3d0-eb6668f85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91606105-f329-49e4-83ca-0faf87e83a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28b3c-4776-4d08-a3d0-eb6668f8523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45c6c6d-db84-4868-a913-3b96b93d6679}" ma:internalName="TaxCatchAll" ma:showField="CatchAllData" ma:web="dd128b3c-4776-4d08-a3d0-eb6668f852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220D72-6FBE-49B9-9FAA-7564DF2C7F90}"/>
</file>

<file path=customXml/itemProps2.xml><?xml version="1.0" encoding="utf-8"?>
<ds:datastoreItem xmlns:ds="http://schemas.openxmlformats.org/officeDocument/2006/customXml" ds:itemID="{EF0E3602-689E-45F0-BB85-FA99EFAB08A2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Unidades Garantia</vt:lpstr>
      <vt:lpstr>Relatório VENDAS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Mara Cristina Lima</dc:creator>
  <cp:keywords/>
  <dc:description/>
  <cp:lastModifiedBy>Mara Cristina Lima</cp:lastModifiedBy>
  <dcterms:created xsi:type="dcterms:W3CDTF">2022-09-06T12:41:53Z</dcterms:created>
  <dcterms:modified xsi:type="dcterms:W3CDTF">2022-09-06T13:04:27Z</dcterms:modified>
  <cp:category/>
  <cp:contentStatus/>
</cp:coreProperties>
</file>